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O SO DIEU CHINH\"/>
    </mc:Choice>
  </mc:AlternateContent>
  <bookViews>
    <workbookView xWindow="0" yWindow="0" windowWidth="28800" windowHeight="12030" activeTab="1"/>
  </bookViews>
  <sheets>
    <sheet name="SO 2 HT" sheetId="3" r:id="rId1"/>
    <sheet name="SO 2 QH" sheetId="2" r:id="rId2"/>
    <sheet name="SO 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C10" i="3"/>
  <c r="D10" i="3" s="1"/>
  <c r="G6" i="2"/>
  <c r="F6" i="2"/>
  <c r="F7" i="2"/>
  <c r="D6" i="3"/>
  <c r="D7" i="3"/>
  <c r="D8" i="3"/>
  <c r="D9" i="3"/>
  <c r="D11" i="3"/>
  <c r="D5" i="3"/>
  <c r="F5" i="2" l="1"/>
  <c r="F9" i="2"/>
  <c r="C9" i="2"/>
  <c r="D9" i="2" l="1"/>
  <c r="G9" i="2"/>
  <c r="C7" i="2"/>
  <c r="G7" i="2" s="1"/>
  <c r="G8" i="2"/>
  <c r="F8" i="2"/>
  <c r="D6" i="2"/>
  <c r="D8" i="2"/>
  <c r="C10" i="1"/>
  <c r="G10" i="1" s="1"/>
  <c r="G6" i="1"/>
  <c r="G7" i="1"/>
  <c r="G5" i="1"/>
  <c r="D5" i="1" l="1"/>
  <c r="D7" i="1"/>
  <c r="D9" i="1"/>
  <c r="C8" i="1"/>
  <c r="D10" i="1"/>
  <c r="D6" i="1"/>
  <c r="D7" i="2"/>
  <c r="F10" i="1"/>
  <c r="E9" i="1"/>
  <c r="F7" i="1"/>
  <c r="F6" i="1"/>
  <c r="F5" i="1"/>
  <c r="G5" i="2"/>
  <c r="D5" i="2"/>
  <c r="G8" i="1" l="1"/>
  <c r="D8" i="1"/>
  <c r="F9" i="1"/>
  <c r="G9" i="1"/>
</calcChain>
</file>

<file path=xl/sharedStrings.xml><?xml version="1.0" encoding="utf-8"?>
<sst xmlns="http://schemas.openxmlformats.org/spreadsheetml/2006/main" count="52" uniqueCount="26">
  <si>
    <t>STT</t>
  </si>
  <si>
    <t>Loại chức năng sử dụng đất</t>
  </si>
  <si>
    <t>Diện tích</t>
  </si>
  <si>
    <t>Tỷ lệ</t>
  </si>
  <si>
    <t>Đất đơn vị ở hiện trạng</t>
  </si>
  <si>
    <t>Đất di tích, tôn giáo</t>
  </si>
  <si>
    <t>Đất cây xanh sử dụng công cộng đô thị</t>
  </si>
  <si>
    <t>Đất giao thông</t>
  </si>
  <si>
    <t>Tổng</t>
  </si>
  <si>
    <t>(m2)</t>
  </si>
  <si>
    <t>(%)</t>
  </si>
  <si>
    <t>Trước điều chỉnh</t>
  </si>
  <si>
    <t>Sau điều chỉnh cục bộ</t>
  </si>
  <si>
    <t>Chênh lệch</t>
  </si>
  <si>
    <t>Tăng (+); giảm (-)</t>
  </si>
  <si>
    <t>Đất rừng sản xuất</t>
  </si>
  <si>
    <t>Đất cơ quan ngoài đô thị</t>
  </si>
  <si>
    <t>Đất hạ tầng kỹ thuật ngoài đô thị</t>
  </si>
  <si>
    <t xml:space="preserve">Bảng thống kê hiện trạng chức năng sử dụng đất </t>
  </si>
  <si>
    <t>Đất đơn vị ở</t>
  </si>
  <si>
    <t>Đất dịch vụ - công cộng</t>
  </si>
  <si>
    <t>Đất nông nghiệp</t>
  </si>
  <si>
    <t>Đất mặt nước ( sông, suối…)</t>
  </si>
  <si>
    <t>192.64</t>
  </si>
  <si>
    <t>Bảng thống kê chức năng sử dụng đất trước và sau điều chỉnh cục bộ
(Vị trí số 2 thuộc thị trấn Đồng Đăng)</t>
  </si>
  <si>
    <t>Bảng thống kê chức năng sử dụng đất trước và sau điều chỉnh cục bộ
( Vị trí số 1 thuộc xã Thụy Hùng)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</si>
</sst>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₫_-;\-* #,##0.00\ _₫_-;_-* &quot;-&quot;??\ _₫_-;_-@_-"/>
    <numFmt numFmtId="165" formatCode="0.0"/>
    <numFmt numFmtId="166" formatCode="_-* #,##0.0\ _₫_-;\-* #,##0.0\ _₫_-;_-* &quot;-&quot;??\ _₫_-;_-@_-"/>
    <numFmt numFmtId="167" formatCode="_(* #,##0.0_);_(* \(#,##0.0\);_(* &quot;-&quot;?_);_(@_)"/>
  </numFmts>
  <fonts count="9" x14ac:knownFonts="1">
    <font>
      <sz val="14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6" fontId="2" fillId="0" borderId="1" xfId="1" applyNumberFormat="1" applyFont="1" applyBorder="1"/>
    <xf numFmtId="166" fontId="3" fillId="0" borderId="1" xfId="1" applyNumberFormat="1" applyFont="1" applyBorder="1" applyAlignment="1">
      <alignment horizontal="center"/>
    </xf>
    <xf numFmtId="166" fontId="0" fillId="0" borderId="0" xfId="1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166" fontId="0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6" fontId="2" fillId="0" borderId="1" xfId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6" fillId="0" borderId="1" xfId="1" applyNumberFormat="1" applyFont="1" applyBorder="1"/>
    <xf numFmtId="0" fontId="6" fillId="0" borderId="1" xfId="0" applyFont="1" applyBorder="1"/>
    <xf numFmtId="166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6" fontId="6" fillId="0" borderId="1" xfId="1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B12" sqref="B12"/>
    </sheetView>
  </sheetViews>
  <sheetFormatPr defaultRowHeight="18.75" x14ac:dyDescent="0.3"/>
  <cols>
    <col min="1" max="1" width="8.88671875" style="2"/>
    <col min="2" max="2" width="34.44140625" bestFit="1" customWidth="1"/>
    <col min="3" max="3" width="14.109375" style="9" customWidth="1"/>
    <col min="4" max="4" width="11" customWidth="1"/>
  </cols>
  <sheetData>
    <row r="2" spans="1:4" ht="27" customHeight="1" x14ac:dyDescent="0.3">
      <c r="A2" s="24" t="s">
        <v>18</v>
      </c>
      <c r="B2" s="24"/>
      <c r="C2" s="24"/>
      <c r="D2" s="24"/>
    </row>
    <row r="3" spans="1:4" x14ac:dyDescent="0.3">
      <c r="A3" s="25" t="s">
        <v>0</v>
      </c>
      <c r="B3" s="25" t="s">
        <v>1</v>
      </c>
      <c r="C3" s="26" t="s">
        <v>2</v>
      </c>
      <c r="D3" s="27" t="s">
        <v>3</v>
      </c>
    </row>
    <row r="4" spans="1:4" ht="19.5" x14ac:dyDescent="0.35">
      <c r="A4" s="25"/>
      <c r="B4" s="25"/>
      <c r="C4" s="28" t="s">
        <v>9</v>
      </c>
      <c r="D4" s="29" t="s">
        <v>10</v>
      </c>
    </row>
    <row r="5" spans="1:4" x14ac:dyDescent="0.3">
      <c r="A5" s="30">
        <v>1</v>
      </c>
      <c r="B5" s="31" t="s">
        <v>19</v>
      </c>
      <c r="C5" s="32">
        <v>192.64</v>
      </c>
      <c r="D5" s="33">
        <f>+C5/$C$11*100</f>
        <v>0.27085288852570205</v>
      </c>
    </row>
    <row r="6" spans="1:4" x14ac:dyDescent="0.3">
      <c r="A6" s="30">
        <v>2</v>
      </c>
      <c r="B6" s="31" t="s">
        <v>20</v>
      </c>
      <c r="C6" s="32">
        <v>10755.46</v>
      </c>
      <c r="D6" s="33">
        <f>+C6/$C$11*100</f>
        <v>15.122235301197298</v>
      </c>
    </row>
    <row r="7" spans="1:4" x14ac:dyDescent="0.3">
      <c r="A7" s="30">
        <v>3</v>
      </c>
      <c r="B7" s="31" t="s">
        <v>15</v>
      </c>
      <c r="C7" s="32">
        <v>43933.3</v>
      </c>
      <c r="D7" s="33">
        <f>+C7/$C$11*100</f>
        <v>61.770458925800597</v>
      </c>
    </row>
    <row r="8" spans="1:4" x14ac:dyDescent="0.3">
      <c r="A8" s="30">
        <v>4</v>
      </c>
      <c r="B8" s="31" t="s">
        <v>21</v>
      </c>
      <c r="C8" s="32">
        <v>6714.9</v>
      </c>
      <c r="D8" s="33">
        <f>+C8/$C$11*100</f>
        <v>9.4411859487190437</v>
      </c>
    </row>
    <row r="9" spans="1:4" x14ac:dyDescent="0.3">
      <c r="A9" s="30">
        <v>5</v>
      </c>
      <c r="B9" s="31" t="s">
        <v>22</v>
      </c>
      <c r="C9" s="32">
        <v>178.11</v>
      </c>
      <c r="D9" s="33">
        <f>+C9/$C$11*100</f>
        <v>0.25042362943995433</v>
      </c>
    </row>
    <row r="10" spans="1:4" x14ac:dyDescent="0.3">
      <c r="A10" s="30">
        <v>6</v>
      </c>
      <c r="B10" s="31" t="s">
        <v>7</v>
      </c>
      <c r="C10" s="32">
        <f>C11-C9-C8-C7-C6-C5</f>
        <v>9349.0699999999924</v>
      </c>
      <c r="D10" s="33">
        <f>+C10/$C$11*100</f>
        <v>13.144843306317396</v>
      </c>
    </row>
    <row r="11" spans="1:4" x14ac:dyDescent="0.3">
      <c r="A11" s="34">
        <v>7</v>
      </c>
      <c r="B11" s="35" t="s">
        <v>8</v>
      </c>
      <c r="C11" s="36">
        <v>71123.48</v>
      </c>
      <c r="D11" s="37">
        <f>+C11/$C$11*100</f>
        <v>100</v>
      </c>
    </row>
    <row r="15" spans="1:4" x14ac:dyDescent="0.3">
      <c r="B15" t="s">
        <v>23</v>
      </c>
    </row>
  </sheetData>
  <mergeCells count="3">
    <mergeCell ref="A2:D2"/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5" zoomScaleNormal="85" workbookViewId="0">
      <selection activeCell="G9" sqref="A1:G9"/>
    </sheetView>
  </sheetViews>
  <sheetFormatPr defaultRowHeight="18.75" x14ac:dyDescent="0.3"/>
  <cols>
    <col min="1" max="1" width="8.88671875" style="2"/>
    <col min="2" max="2" width="34.44140625" bestFit="1" customWidth="1"/>
    <col min="3" max="3" width="11.77734375" bestFit="1" customWidth="1"/>
    <col min="4" max="4" width="9.77734375" customWidth="1"/>
    <col min="5" max="5" width="12.88671875" style="9" bestFit="1" customWidth="1"/>
    <col min="6" max="6" width="9.88671875" customWidth="1"/>
    <col min="7" max="7" width="17.6640625" customWidth="1"/>
  </cols>
  <sheetData>
    <row r="1" spans="1:7" ht="48" customHeight="1" x14ac:dyDescent="0.3">
      <c r="A1" s="41" t="s">
        <v>24</v>
      </c>
      <c r="B1" s="23"/>
      <c r="C1" s="23"/>
      <c r="D1" s="23"/>
      <c r="E1" s="23"/>
      <c r="F1" s="23"/>
      <c r="G1" s="23"/>
    </row>
    <row r="2" spans="1:7" ht="41.25" customHeight="1" x14ac:dyDescent="0.3">
      <c r="A2" s="42" t="s">
        <v>0</v>
      </c>
      <c r="B2" s="42" t="s">
        <v>1</v>
      </c>
      <c r="C2" s="39" t="s">
        <v>11</v>
      </c>
      <c r="D2" s="40"/>
      <c r="E2" s="23" t="s">
        <v>12</v>
      </c>
      <c r="F2" s="23"/>
      <c r="G2" s="11" t="s">
        <v>13</v>
      </c>
    </row>
    <row r="3" spans="1:7" x14ac:dyDescent="0.3">
      <c r="A3" s="43"/>
      <c r="B3" s="43"/>
      <c r="C3" s="7" t="s">
        <v>2</v>
      </c>
      <c r="D3" s="3" t="s">
        <v>3</v>
      </c>
      <c r="E3" s="7" t="s">
        <v>2</v>
      </c>
      <c r="F3" s="3" t="s">
        <v>3</v>
      </c>
      <c r="G3" s="3" t="s">
        <v>14</v>
      </c>
    </row>
    <row r="4" spans="1:7" ht="19.5" x14ac:dyDescent="0.35">
      <c r="A4" s="44"/>
      <c r="B4" s="44"/>
      <c r="C4" s="11"/>
      <c r="D4" s="11"/>
      <c r="E4" s="8" t="s">
        <v>9</v>
      </c>
      <c r="F4" s="4" t="s">
        <v>10</v>
      </c>
      <c r="G4" s="13"/>
    </row>
    <row r="5" spans="1:7" x14ac:dyDescent="0.3">
      <c r="A5" s="1">
        <v>1</v>
      </c>
      <c r="B5" s="5" t="s">
        <v>16</v>
      </c>
      <c r="C5" s="16">
        <v>0</v>
      </c>
      <c r="D5" s="16">
        <f>C5/$C$9*100</f>
        <v>0</v>
      </c>
      <c r="E5" s="14">
        <v>758.18899999999996</v>
      </c>
      <c r="F5" s="15">
        <f>+E5/$E$9*100</f>
        <v>1.0660178607683426</v>
      </c>
      <c r="G5" s="16">
        <f>E5-C5</f>
        <v>758.18899999999996</v>
      </c>
    </row>
    <row r="6" spans="1:7" x14ac:dyDescent="0.3">
      <c r="A6" s="1">
        <v>2</v>
      </c>
      <c r="B6" s="5" t="s">
        <v>17</v>
      </c>
      <c r="C6" s="16">
        <v>0</v>
      </c>
      <c r="D6" s="16">
        <f>C6/$C$9*100</f>
        <v>0</v>
      </c>
      <c r="E6" s="14">
        <v>49786.22</v>
      </c>
      <c r="F6" s="15">
        <f>+E6/$E$9*100</f>
        <v>69.999696302824333</v>
      </c>
      <c r="G6" s="16">
        <f t="shared" ref="G6:G9" si="0">E6-C6</f>
        <v>49786.22</v>
      </c>
    </row>
    <row r="7" spans="1:7" x14ac:dyDescent="0.3">
      <c r="A7" s="1">
        <v>3</v>
      </c>
      <c r="B7" s="5" t="s">
        <v>15</v>
      </c>
      <c r="C7" s="38">
        <f>C9</f>
        <v>71123.48</v>
      </c>
      <c r="D7" s="16">
        <f>C7/$C$9*100</f>
        <v>100</v>
      </c>
      <c r="E7" s="14">
        <v>5264.39</v>
      </c>
      <c r="F7" s="15">
        <f>+E7/$E$9*100</f>
        <v>7.4017609936971596</v>
      </c>
      <c r="G7" s="16">
        <f t="shared" si="0"/>
        <v>-65859.09</v>
      </c>
    </row>
    <row r="8" spans="1:7" x14ac:dyDescent="0.3">
      <c r="A8" s="1">
        <v>4</v>
      </c>
      <c r="B8" s="5" t="s">
        <v>7</v>
      </c>
      <c r="C8" s="16">
        <v>0</v>
      </c>
      <c r="D8" s="16">
        <f>C8/$C$9*100</f>
        <v>0</v>
      </c>
      <c r="E8" s="14">
        <f>E9-E7-E6-E5</f>
        <v>15314.680999999995</v>
      </c>
      <c r="F8" s="15">
        <f>+E8/$E$9*100</f>
        <v>21.532524842710167</v>
      </c>
      <c r="G8" s="16">
        <f t="shared" si="0"/>
        <v>15314.680999999995</v>
      </c>
    </row>
    <row r="9" spans="1:7" x14ac:dyDescent="0.3">
      <c r="A9" s="11">
        <v>5</v>
      </c>
      <c r="B9" s="6" t="s">
        <v>8</v>
      </c>
      <c r="C9" s="21">
        <f>E9</f>
        <v>71123.48</v>
      </c>
      <c r="D9" s="22">
        <f>C9/$C$9*100</f>
        <v>100</v>
      </c>
      <c r="E9" s="17">
        <v>71123.48</v>
      </c>
      <c r="F9" s="18">
        <f>+E9/$E$9*100</f>
        <v>100</v>
      </c>
      <c r="G9" s="16">
        <f t="shared" si="0"/>
        <v>0</v>
      </c>
    </row>
  </sheetData>
  <mergeCells count="5">
    <mergeCell ref="A1:G1"/>
    <mergeCell ref="E2:F2"/>
    <mergeCell ref="C2:D2"/>
    <mergeCell ref="B2:B4"/>
    <mergeCell ref="A2:A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70" zoomScaleNormal="70" workbookViewId="0">
      <selection activeCell="G10" sqref="A1:G10"/>
    </sheetView>
  </sheetViews>
  <sheetFormatPr defaultRowHeight="18.75" x14ac:dyDescent="0.3"/>
  <cols>
    <col min="1" max="1" width="8.88671875" style="2"/>
    <col min="2" max="2" width="34.44140625" bestFit="1" customWidth="1"/>
    <col min="3" max="3" width="11.77734375" bestFit="1" customWidth="1"/>
    <col min="4" max="4" width="8.44140625" customWidth="1"/>
    <col min="5" max="5" width="12.88671875" style="9" bestFit="1" customWidth="1"/>
    <col min="6" max="6" width="12.5546875" customWidth="1"/>
    <col min="7" max="7" width="17.6640625" customWidth="1"/>
  </cols>
  <sheetData>
    <row r="1" spans="1:7" ht="48" customHeight="1" x14ac:dyDescent="0.3">
      <c r="A1" s="41" t="s">
        <v>25</v>
      </c>
      <c r="B1" s="23"/>
      <c r="C1" s="23"/>
      <c r="D1" s="23"/>
      <c r="E1" s="23"/>
      <c r="F1" s="23"/>
      <c r="G1" s="23"/>
    </row>
    <row r="2" spans="1:7" ht="41.25" customHeight="1" x14ac:dyDescent="0.3">
      <c r="A2" s="42" t="s">
        <v>0</v>
      </c>
      <c r="B2" s="42" t="s">
        <v>1</v>
      </c>
      <c r="C2" s="12" t="s">
        <v>11</v>
      </c>
      <c r="D2" s="12"/>
      <c r="E2" s="23" t="s">
        <v>12</v>
      </c>
      <c r="F2" s="23"/>
      <c r="G2" s="10" t="s">
        <v>13</v>
      </c>
    </row>
    <row r="3" spans="1:7" x14ac:dyDescent="0.3">
      <c r="A3" s="43"/>
      <c r="B3" s="43"/>
      <c r="C3" s="7" t="s">
        <v>2</v>
      </c>
      <c r="D3" s="3" t="s">
        <v>3</v>
      </c>
      <c r="E3" s="7" t="s">
        <v>2</v>
      </c>
      <c r="F3" s="3" t="s">
        <v>3</v>
      </c>
      <c r="G3" s="3" t="s">
        <v>14</v>
      </c>
    </row>
    <row r="4" spans="1:7" ht="19.5" x14ac:dyDescent="0.35">
      <c r="A4" s="44"/>
      <c r="B4" s="44"/>
      <c r="C4" s="10"/>
      <c r="D4" s="10"/>
      <c r="E4" s="8" t="s">
        <v>9</v>
      </c>
      <c r="F4" s="4" t="s">
        <v>10</v>
      </c>
      <c r="G4" s="13"/>
    </row>
    <row r="5" spans="1:7" x14ac:dyDescent="0.3">
      <c r="A5" s="1">
        <v>1</v>
      </c>
      <c r="B5" s="5" t="s">
        <v>4</v>
      </c>
      <c r="C5" s="19">
        <v>0</v>
      </c>
      <c r="D5" s="16">
        <f>C5/$C$10*100</f>
        <v>0</v>
      </c>
      <c r="E5" s="14">
        <v>1692.58</v>
      </c>
      <c r="F5" s="15">
        <f>+E5/$E$10*100</f>
        <v>16.877160024808504</v>
      </c>
      <c r="G5" s="16">
        <f>E5-C5</f>
        <v>1692.58</v>
      </c>
    </row>
    <row r="6" spans="1:7" x14ac:dyDescent="0.3">
      <c r="A6" s="1">
        <v>2</v>
      </c>
      <c r="B6" s="5" t="s">
        <v>6</v>
      </c>
      <c r="C6" s="19">
        <v>0</v>
      </c>
      <c r="D6" s="16">
        <f t="shared" ref="D6:D10" si="0">C6/$C$10*100</f>
        <v>0</v>
      </c>
      <c r="E6" s="14">
        <v>1045.83</v>
      </c>
      <c r="F6" s="15">
        <f t="shared" ref="F6:F10" si="1">+E6/$E$10*100</f>
        <v>10.428245795617032</v>
      </c>
      <c r="G6" s="16">
        <f t="shared" ref="G6:G10" si="2">E6-C6</f>
        <v>1045.83</v>
      </c>
    </row>
    <row r="7" spans="1:7" x14ac:dyDescent="0.3">
      <c r="A7" s="1">
        <v>3</v>
      </c>
      <c r="B7" s="5" t="s">
        <v>5</v>
      </c>
      <c r="C7" s="19">
        <v>0</v>
      </c>
      <c r="D7" s="16">
        <f t="shared" si="0"/>
        <v>0</v>
      </c>
      <c r="E7" s="14">
        <v>3975.49</v>
      </c>
      <c r="F7" s="15">
        <f t="shared" si="1"/>
        <v>39.640655630472978</v>
      </c>
      <c r="G7" s="16">
        <f t="shared" si="2"/>
        <v>3975.49</v>
      </c>
    </row>
    <row r="8" spans="1:7" x14ac:dyDescent="0.3">
      <c r="A8" s="1">
        <v>4</v>
      </c>
      <c r="B8" s="5" t="s">
        <v>15</v>
      </c>
      <c r="C8" s="20">
        <f>C10-C9</f>
        <v>6713.91</v>
      </c>
      <c r="D8" s="16">
        <f t="shared" si="0"/>
        <v>66.946161163526725</v>
      </c>
      <c r="E8" s="14"/>
      <c r="F8" s="15"/>
      <c r="G8" s="16">
        <f t="shared" si="2"/>
        <v>-6713.91</v>
      </c>
    </row>
    <row r="9" spans="1:7" x14ac:dyDescent="0.3">
      <c r="A9" s="1">
        <v>5</v>
      </c>
      <c r="B9" s="5" t="s">
        <v>7</v>
      </c>
      <c r="C9" s="19">
        <v>3314.91</v>
      </c>
      <c r="D9" s="16">
        <f t="shared" si="0"/>
        <v>33.053838836473282</v>
      </c>
      <c r="E9" s="14">
        <f>E10-E7-E6-E5</f>
        <v>3314.92</v>
      </c>
      <c r="F9" s="15">
        <f t="shared" si="1"/>
        <v>33.053938549101488</v>
      </c>
      <c r="G9" s="16">
        <f t="shared" si="2"/>
        <v>1.0000000000218279E-2</v>
      </c>
    </row>
    <row r="10" spans="1:7" x14ac:dyDescent="0.3">
      <c r="A10" s="10">
        <v>6</v>
      </c>
      <c r="B10" s="6" t="s">
        <v>8</v>
      </c>
      <c r="C10" s="21">
        <f>E10</f>
        <v>10028.82</v>
      </c>
      <c r="D10" s="22">
        <f t="shared" si="0"/>
        <v>100</v>
      </c>
      <c r="E10" s="17">
        <v>10028.82</v>
      </c>
      <c r="F10" s="18">
        <f t="shared" si="1"/>
        <v>100</v>
      </c>
      <c r="G10" s="22">
        <f t="shared" si="2"/>
        <v>0</v>
      </c>
    </row>
  </sheetData>
  <mergeCells count="4">
    <mergeCell ref="A1:G1"/>
    <mergeCell ref="E2:F2"/>
    <mergeCell ref="B2:B4"/>
    <mergeCell ref="A2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 2 HT</vt:lpstr>
      <vt:lpstr>SO 2 QH</vt:lpstr>
      <vt:lpstr>SO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Admin</cp:lastModifiedBy>
  <dcterms:created xsi:type="dcterms:W3CDTF">2024-09-25T12:19:10Z</dcterms:created>
  <dcterms:modified xsi:type="dcterms:W3CDTF">2024-10-16T17:33:38Z</dcterms:modified>
</cp:coreProperties>
</file>